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morais\Downloads\"/>
    </mc:Choice>
  </mc:AlternateContent>
  <xr:revisionPtr revIDLastSave="0" documentId="13_ncr:1_{0395C1A1-81F4-4BBD-B37F-F2E91D82C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<sst xmlns="http://schemas.openxmlformats.org/spreadsheetml/2006/main" count="35" uniqueCount="35">
  <si>
    <t>Obra</t>
  </si>
  <si>
    <t>Bancos</t>
  </si>
  <si>
    <t>Encargos Sociais</t>
  </si>
  <si>
    <t xml:space="preserve">SINAPI - 09/2025 - Piauí
SBC - 10/2025 - Bahia
ORSE - 08/2025 - Sergipe
SEINFRA - 028 - Ceará
SIURB INFRA - 01/2025 - São Paulo
EMBASA - 06/2025 - Bahia
</t>
  </si>
  <si>
    <t>Não Desonerado: 
Horista: 113,33%
Mensalista: 71,12%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</si>
  <si>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</si>
  <si>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</si>
  <si>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</si>
  <si>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</si>
  <si>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</si>
  <si>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</si>
  <si>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</si>
  <si>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</si>
  <si>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MOBILIZAÇÂO E DESMOBILIZAÇÂO EQUIPE CAMPO</t>
  </si>
  <si>
    <t xml:space="preserve"> 4 </t>
  </si>
  <si>
    <t>PÓS PERFURAÇÃO</t>
  </si>
  <si>
    <t xml:space="preserve"> 5 </t>
  </si>
  <si>
    <t>RESERVAÇÃO</t>
  </si>
  <si>
    <t xml:space="preserve"> 7 </t>
  </si>
  <si>
    <t>CHAFARIZ</t>
  </si>
  <si>
    <t xml:space="preserve"> 8 </t>
  </si>
  <si>
    <t>CAVALETE</t>
  </si>
  <si>
    <t xml:space="preserve"> 9 </t>
  </si>
  <si>
    <t>INSTALAÇÕES HIDRÁULICAS</t>
  </si>
  <si>
    <t xml:space="preserve"> 10 </t>
  </si>
  <si>
    <t>ESTRUTURA DE FIXAÇÃO PARA MÓDULOS FOTOVOLTÁICOS</t>
  </si>
  <si>
    <t xml:space="preserve"> 11 </t>
  </si>
  <si>
    <t>INSTALAÇÕES ELÉTRICAS</t>
  </si>
  <si>
    <t xml:space="preserve"> 12 </t>
  </si>
  <si>
    <t>URBANIZAÇÃO</t>
  </si>
  <si>
    <t xml:space="preserve"> 13 </t>
  </si>
  <si>
    <t>OUTROS SERVIÇOS E INSUMOS EXCEPCIONAIS</t>
  </si>
  <si>
    <t>Total Geral</t>
  </si>
  <si>
    <t>_______________________________________________________________
7ªGRS/ULF</t>
  </si>
  <si>
    <t xml:space="preserve">INSTALAÇÃO DE POÇOS TUBULARES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</si>
</sst>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9" formatCode="&quot;R$&quot;\ #,##0.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14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169" fontId="9" fillId="9" borderId="0" xfId="0" applyNumberFormat="1" applyFont="1" applyFill="1" applyAlignment="1">
      <alignment horizontal="left" vertical="top" wrapText="1"/>
    </xf>
    <xf numFmtId="169" fontId="4" fillId="5" borderId="2" xfId="0" applyNumberFormat="1" applyFont="1" applyFill="1" applyBorder="1" applyAlignment="1">
      <alignment horizontal="right" vertical="top" wrapText="1"/>
    </xf>
    <xf numFmtId="169" fontId="6" fillId="7" borderId="4" xfId="0" applyNumberFormat="1" applyFont="1" applyFill="1" applyBorder="1" applyAlignment="1">
      <alignment horizontal="right" vertical="top" wrapText="1"/>
    </xf>
    <xf numFmtId="169" fontId="14" fillId="14" borderId="0" xfId="0" applyNumberFormat="1" applyFont="1" applyFill="1" applyAlignment="1">
      <alignment horizontal="center" vertical="top" wrapText="1"/>
    </xf>
    <xf numFmtId="169" fontId="10" fillId="10" borderId="0" xfId="0" applyNumberFormat="1" applyFont="1" applyFill="1" applyAlignment="1">
      <alignment horizontal="center" vertical="top" wrapText="1"/>
    </xf>
    <xf numFmtId="169" fontId="0" fillId="0" borderId="0" xfId="0" applyNumberFormat="1"/>
    <xf numFmtId="169" fontId="12" fillId="12" borderId="0" xfId="0" applyNumberFormat="1" applyFont="1" applyFill="1" applyAlignment="1">
      <alignment horizontal="right" vertical="top" wrapText="1"/>
    </xf>
    <xf numFmtId="169" fontId="11" fillId="11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94100</xdr:colOff>
      <xdr:row>2</xdr:row>
      <xdr:rowOff>390525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E4056E-4E79-453F-AAA9-1B5E90B3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8100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Normal="100" workbookViewId="0">
      <selection activeCell="D7" sqref="D7:I7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0.5" style="24" bestFit="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9"/>
      <c r="G1" s="9"/>
      <c r="H1" s="9"/>
      <c r="I1" s="9" t="s">
        <v>2</v>
      </c>
      <c r="J1" s="9"/>
      <c r="K1" s="9"/>
    </row>
    <row r="2" spans="1:11" ht="80.099999999999994" customHeight="1" x14ac:dyDescent="0.2">
      <c r="A2" s="4"/>
      <c r="B2" s="4"/>
      <c r="C2" s="4"/>
      <c r="D2" s="18" t="s">
        <v>34</v>
      </c>
      <c r="E2" s="4" t="s">
        <v>3</v>
      </c>
      <c r="F2" s="10"/>
      <c r="G2" s="10"/>
      <c r="H2" s="10"/>
      <c r="I2" s="10" t="s">
        <v>4</v>
      </c>
      <c r="J2" s="10"/>
      <c r="K2" s="10"/>
    </row>
    <row r="3" spans="1:11" ht="48.75" customHeight="1" x14ac:dyDescent="0.2">
      <c r="A3" s="4"/>
      <c r="B3" s="4"/>
      <c r="C3" s="4"/>
      <c r="D3" s="18"/>
      <c r="E3" s="4"/>
      <c r="F3" s="4"/>
      <c r="G3" s="4"/>
      <c r="H3" s="4"/>
      <c r="I3" s="4"/>
      <c r="J3" s="19"/>
      <c r="K3" s="4"/>
    </row>
    <row r="4" spans="1:11" ht="15" x14ac:dyDescent="0.25">
      <c r="A4" s="11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30" customHeight="1" x14ac:dyDescent="0.2">
      <c r="A5" s="13" t="s">
        <v>6</v>
      </c>
      <c r="B5" s="13"/>
      <c r="C5" s="13"/>
      <c r="D5" s="13" t="s">
        <v>7</v>
      </c>
      <c r="E5" s="13"/>
      <c r="F5" s="13"/>
      <c r="G5" s="13"/>
      <c r="H5" s="13"/>
      <c r="I5" s="13"/>
      <c r="J5" s="20" t="s">
        <v>8</v>
      </c>
      <c r="K5" s="2" t="s">
        <v>9</v>
      </c>
    </row>
    <row r="6" spans="1:11" ht="24" customHeight="1" x14ac:dyDescent="0.2">
      <c r="A6" s="14" t="s">
        <v>10</v>
      </c>
      <c r="B6" s="14"/>
      <c r="C6" s="14"/>
      <c r="D6" s="14" t="s">
        <v>11</v>
      </c>
      <c r="E6" s="14"/>
      <c r="F6" s="14"/>
      <c r="G6" s="14"/>
      <c r="H6" s="14"/>
      <c r="I6" s="14"/>
      <c r="J6" s="21">
        <v>1194.01</v>
      </c>
      <c r="K6" s="3">
        <f t="shared" ref="K6:K16" si="0">J6 / 68276.32</f>
        <v>1.7487907959890046E-2</v>
      </c>
    </row>
    <row r="7" spans="1:11" ht="24" customHeight="1" x14ac:dyDescent="0.2">
      <c r="A7" s="14" t="s">
        <v>12</v>
      </c>
      <c r="B7" s="14"/>
      <c r="C7" s="14"/>
      <c r="D7" s="14" t="s">
        <v>13</v>
      </c>
      <c r="E7" s="14"/>
      <c r="F7" s="14"/>
      <c r="G7" s="14"/>
      <c r="H7" s="14"/>
      <c r="I7" s="14"/>
      <c r="J7" s="21">
        <v>1534.5</v>
      </c>
      <c r="K7" s="3">
        <f t="shared" si="0"/>
        <v>2.2474849259596884E-2</v>
      </c>
    </row>
    <row r="8" spans="1:11" ht="24" customHeight="1" x14ac:dyDescent="0.2">
      <c r="A8" s="14" t="s">
        <v>14</v>
      </c>
      <c r="B8" s="14"/>
      <c r="C8" s="14"/>
      <c r="D8" s="14" t="s">
        <v>15</v>
      </c>
      <c r="E8" s="14"/>
      <c r="F8" s="14"/>
      <c r="G8" s="14"/>
      <c r="H8" s="14"/>
      <c r="I8" s="14"/>
      <c r="J8" s="21">
        <v>5324.52</v>
      </c>
      <c r="K8" s="3">
        <f t="shared" si="0"/>
        <v>7.7984870889350799E-2</v>
      </c>
    </row>
    <row r="9" spans="1:11" ht="24" customHeight="1" x14ac:dyDescent="0.2">
      <c r="A9" s="14" t="s">
        <v>16</v>
      </c>
      <c r="B9" s="14"/>
      <c r="C9" s="14"/>
      <c r="D9" s="14" t="s">
        <v>17</v>
      </c>
      <c r="E9" s="14"/>
      <c r="F9" s="14"/>
      <c r="G9" s="14"/>
      <c r="H9" s="14"/>
      <c r="I9" s="14"/>
      <c r="J9" s="21">
        <v>26638.06</v>
      </c>
      <c r="K9" s="3">
        <f t="shared" si="0"/>
        <v>0.39015078727148739</v>
      </c>
    </row>
    <row r="10" spans="1:11" ht="24" customHeight="1" x14ac:dyDescent="0.2">
      <c r="A10" s="14" t="s">
        <v>18</v>
      </c>
      <c r="B10" s="14"/>
      <c r="C10" s="14"/>
      <c r="D10" s="14" t="s">
        <v>19</v>
      </c>
      <c r="E10" s="14"/>
      <c r="F10" s="14"/>
      <c r="G10" s="14"/>
      <c r="H10" s="14"/>
      <c r="I10" s="14"/>
      <c r="J10" s="21">
        <v>1209.3699999999999</v>
      </c>
      <c r="K10" s="3">
        <f t="shared" si="0"/>
        <v>1.7712876147982195E-2</v>
      </c>
    </row>
    <row r="11" spans="1:11" ht="24" customHeight="1" x14ac:dyDescent="0.2">
      <c r="A11" s="14" t="s">
        <v>20</v>
      </c>
      <c r="B11" s="14"/>
      <c r="C11" s="14"/>
      <c r="D11" s="14" t="s">
        <v>21</v>
      </c>
      <c r="E11" s="14"/>
      <c r="F11" s="14"/>
      <c r="G11" s="14"/>
      <c r="H11" s="14"/>
      <c r="I11" s="14"/>
      <c r="J11" s="21">
        <v>1848.75</v>
      </c>
      <c r="K11" s="3">
        <f t="shared" si="0"/>
        <v>2.7077469904646292E-2</v>
      </c>
    </row>
    <row r="12" spans="1:11" ht="24" customHeight="1" x14ac:dyDescent="0.2">
      <c r="A12" s="14" t="s">
        <v>22</v>
      </c>
      <c r="B12" s="14"/>
      <c r="C12" s="14"/>
      <c r="D12" s="14" t="s">
        <v>23</v>
      </c>
      <c r="E12" s="14"/>
      <c r="F12" s="14"/>
      <c r="G12" s="14"/>
      <c r="H12" s="14"/>
      <c r="I12" s="14"/>
      <c r="J12" s="21">
        <v>6748.31</v>
      </c>
      <c r="K12" s="3">
        <f t="shared" si="0"/>
        <v>9.8838220923447545E-2</v>
      </c>
    </row>
    <row r="13" spans="1:11" ht="24" customHeight="1" x14ac:dyDescent="0.2">
      <c r="A13" s="14" t="s">
        <v>24</v>
      </c>
      <c r="B13" s="14"/>
      <c r="C13" s="14"/>
      <c r="D13" s="14" t="s">
        <v>25</v>
      </c>
      <c r="E13" s="14"/>
      <c r="F13" s="14"/>
      <c r="G13" s="14"/>
      <c r="H13" s="14"/>
      <c r="I13" s="14"/>
      <c r="J13" s="21">
        <v>4222.28</v>
      </c>
      <c r="K13" s="3">
        <f t="shared" si="0"/>
        <v>6.1841059975112883E-2</v>
      </c>
    </row>
    <row r="14" spans="1:11" ht="24" customHeight="1" x14ac:dyDescent="0.2">
      <c r="A14" s="14" t="s">
        <v>26</v>
      </c>
      <c r="B14" s="14"/>
      <c r="C14" s="14"/>
      <c r="D14" s="14" t="s">
        <v>27</v>
      </c>
      <c r="E14" s="14"/>
      <c r="F14" s="14"/>
      <c r="G14" s="14"/>
      <c r="H14" s="14"/>
      <c r="I14" s="14"/>
      <c r="J14" s="21">
        <v>14855.98</v>
      </c>
      <c r="K14" s="3">
        <f t="shared" si="0"/>
        <v>0.21758612649305056</v>
      </c>
    </row>
    <row r="15" spans="1:11" ht="24" customHeight="1" x14ac:dyDescent="0.2">
      <c r="A15" s="14" t="s">
        <v>28</v>
      </c>
      <c r="B15" s="14"/>
      <c r="C15" s="14"/>
      <c r="D15" s="14" t="s">
        <v>29</v>
      </c>
      <c r="E15" s="14"/>
      <c r="F15" s="14"/>
      <c r="G15" s="14"/>
      <c r="H15" s="14"/>
      <c r="I15" s="14"/>
      <c r="J15" s="21">
        <v>3737.06</v>
      </c>
      <c r="K15" s="3">
        <f t="shared" si="0"/>
        <v>5.4734350064561177E-2</v>
      </c>
    </row>
    <row r="16" spans="1:11" ht="24" customHeight="1" x14ac:dyDescent="0.2">
      <c r="A16" s="14" t="s">
        <v>30</v>
      </c>
      <c r="B16" s="14"/>
      <c r="C16" s="14"/>
      <c r="D16" s="14" t="s">
        <v>31</v>
      </c>
      <c r="E16" s="14"/>
      <c r="F16" s="14"/>
      <c r="G16" s="14"/>
      <c r="H16" s="14"/>
      <c r="I16" s="14"/>
      <c r="J16" s="21">
        <v>963.48</v>
      </c>
      <c r="K16" s="3">
        <f t="shared" si="0"/>
        <v>1.4111481110874164E-2</v>
      </c>
    </row>
    <row r="17" spans="1:11" x14ac:dyDescent="0.2">
      <c r="A17" s="8"/>
      <c r="B17" s="8"/>
      <c r="C17" s="8"/>
      <c r="D17" s="8"/>
      <c r="E17" s="8"/>
      <c r="F17" s="8"/>
      <c r="G17" s="8"/>
      <c r="H17" s="8"/>
      <c r="I17" s="8"/>
      <c r="J17" s="22"/>
      <c r="K17" s="8"/>
    </row>
    <row r="18" spans="1:11" x14ac:dyDescent="0.2">
      <c r="A18" s="15"/>
      <c r="B18" s="15"/>
      <c r="C18" s="15"/>
      <c r="D18" s="7"/>
      <c r="E18" s="6"/>
      <c r="F18" s="6"/>
      <c r="G18" s="10"/>
      <c r="H18" s="15"/>
      <c r="I18" s="16"/>
      <c r="J18" s="15"/>
      <c r="K18" s="15"/>
    </row>
    <row r="19" spans="1:11" x14ac:dyDescent="0.2">
      <c r="A19" s="15"/>
      <c r="B19" s="15"/>
      <c r="C19" s="15"/>
      <c r="D19" s="7"/>
      <c r="E19" s="6"/>
      <c r="F19" s="6"/>
      <c r="G19" s="10"/>
      <c r="H19" s="15"/>
      <c r="I19" s="16"/>
      <c r="J19" s="15"/>
      <c r="K19" s="15"/>
    </row>
    <row r="20" spans="1:11" x14ac:dyDescent="0.2">
      <c r="A20" s="15"/>
      <c r="B20" s="15"/>
      <c r="C20" s="15"/>
      <c r="D20" s="7"/>
      <c r="E20" s="6"/>
      <c r="F20" s="6"/>
      <c r="G20" s="10" t="s">
        <v>32</v>
      </c>
      <c r="H20" s="15"/>
      <c r="I20" s="25">
        <v>68276.320000000007</v>
      </c>
      <c r="J20" s="26"/>
      <c r="K20" s="26"/>
    </row>
    <row r="21" spans="1:11" ht="60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23"/>
      <c r="K21" s="5"/>
    </row>
    <row r="22" spans="1:11" ht="69.95" customHeight="1" x14ac:dyDescent="0.2">
      <c r="A22" s="17" t="s">
        <v>33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 count="39">
    <mergeCell ref="A20:C20"/>
    <mergeCell ref="G20:H20"/>
    <mergeCell ref="I20:K20"/>
    <mergeCell ref="A22:K22"/>
    <mergeCell ref="A18:C18"/>
    <mergeCell ref="G18:H18"/>
    <mergeCell ref="I18:K18"/>
    <mergeCell ref="A19:C19"/>
    <mergeCell ref="G19:H19"/>
    <mergeCell ref="I19:K19"/>
    <mergeCell ref="A14:C14"/>
    <mergeCell ref="D14:I14"/>
    <mergeCell ref="A15:C15"/>
    <mergeCell ref="D15:I15"/>
    <mergeCell ref="A16:C16"/>
    <mergeCell ref="D16:I16"/>
    <mergeCell ref="A11:C11"/>
    <mergeCell ref="D11:I11"/>
    <mergeCell ref="A12:C12"/>
    <mergeCell ref="D12:I12"/>
    <mergeCell ref="A13:C13"/>
    <mergeCell ref="D13:I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F1:H1"/>
    <mergeCell ref="I1:K1"/>
    <mergeCell ref="F2:H2"/>
    <mergeCell ref="I2:K2"/>
    <mergeCell ref="A4:K4"/>
  </mergeCells>
  <pageMargins left="0.5" right="0.5" top="1" bottom="1" header="0.5" footer="0.5"/>
  <pageSetup paperSize="9" scale="72" fitToHeight="0" orientation="landscape" r:id="rId1"/>
  <headerFooter>
    <oddHeader xml:space="preserve">&amp;LMinistério da Integração e do Desenvolvimento Regional - MIDR
Companhia de Desenvolvimento dos Vales do São Francisco e do Parnaíba
 &amp;C </oddHeader>
    <oddFooter>&amp;L &amp;CCODEVASF 7ªSR/PI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 Marcos Lopes Morais</cp:lastModifiedBy>
  <cp:revision>0</cp:revision>
  <cp:lastPrinted>2025-10-16T13:39:32Z</cp:lastPrinted>
  <dcterms:created xsi:type="dcterms:W3CDTF">2025-10-16T13:36:06Z</dcterms:created>
  <dcterms:modified xsi:type="dcterms:W3CDTF">2025-10-16T13:39:36Z</dcterms:modified>
</cp:coreProperties>
</file>